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<sst xmlns="http://schemas.openxmlformats.org/spreadsheetml/2006/main" count="44" uniqueCount="43">
  <si>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</si>
  <si>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</si>
  <si>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</si>
  <si>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</si>
  <si>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</si>
  <si>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</si>
  <si>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</si>
  <si>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</si>
  <si>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</si>
  <si>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</si>
  <si>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</si>
  <si>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</si>
  <si>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</si>
  <si>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</si>
  <si>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</si>
  <si>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</si>
  <si>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</si>
  <si>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</si>
  <si>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</si>
  <si>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</si>
  <si>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</si>
  <si>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</si>
  <si>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</si>
  <si>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</si>
  <si>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</si>
  <si>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</si>
  <si>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</si>
  <si>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</si>
  <si>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</si>
  <si>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</si>
  <si>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</si>
  <si>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</si>
  <si>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</si>
  <si>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</si>
  <si>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</si>
  <si>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</si>
  <si>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</si>
  <si>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</si>
  <si>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</si>
  <si>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</si>
  <si>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в управлении с 21.06.2017г</t>
  </si>
  <si>
    <t>перед собственниками дома по адресу: Новорядская, 58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</si>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</sst>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topLeftCell="A15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7" t="s">
        <v>42</v>
      </c>
      <c r="B1" s="67"/>
      <c r="C1" s="67"/>
      <c r="D1" s="67"/>
      <c r="E1" s="67"/>
      <c r="F1" s="67"/>
      <c r="G1" s="68"/>
    </row>
    <row r="2" spans="1:8" ht="16.5" customHeight="1" x14ac:dyDescent="0.2">
      <c r="A2" s="67" t="s">
        <v>41</v>
      </c>
      <c r="B2" s="68"/>
      <c r="C2" s="68"/>
      <c r="D2" s="68"/>
      <c r="E2" s="68"/>
      <c r="F2" s="68"/>
      <c r="G2" s="68"/>
    </row>
    <row r="3" spans="1:8" ht="16.5" hidden="1" customHeight="1" x14ac:dyDescent="0.2">
      <c r="A3" s="69" t="s">
        <v>39</v>
      </c>
      <c r="B3" s="70"/>
      <c r="C3" s="70"/>
      <c r="D3" s="70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69" t="s">
        <v>38</v>
      </c>
      <c r="B4" s="70"/>
      <c r="C4" s="70"/>
      <c r="D4" s="70"/>
      <c r="E4" s="26">
        <v>17955.8</v>
      </c>
      <c r="F4" s="22" t="s">
        <v>37</v>
      </c>
      <c r="G4" s="22"/>
    </row>
    <row r="5" spans="1:8" ht="16.5" hidden="1" customHeight="1" x14ac:dyDescent="0.2">
      <c r="A5" s="69" t="s">
        <v>36</v>
      </c>
      <c r="B5" s="70"/>
      <c r="C5" s="70"/>
      <c r="D5" s="70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40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61" t="s">
        <v>33</v>
      </c>
      <c r="B9" s="62"/>
      <c r="C9" s="62"/>
      <c r="D9" s="63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64" t="s">
        <v>29</v>
      </c>
      <c r="B10" s="65"/>
      <c r="C10" s="65"/>
      <c r="D10" s="66"/>
      <c r="E10" s="13">
        <f>SUM(E11:E15)</f>
        <v>1445009.03</v>
      </c>
      <c r="F10" s="13">
        <f t="shared" ref="F10:G10" si="0">SUM(F11:F15)</f>
        <v>1176279.7499999998</v>
      </c>
      <c r="G10" s="13">
        <f t="shared" si="0"/>
        <v>378259.14999999997</v>
      </c>
    </row>
    <row r="11" spans="1:8" ht="16.5" customHeight="1" x14ac:dyDescent="0.25">
      <c r="A11" s="41" t="s">
        <v>28</v>
      </c>
      <c r="B11" s="42"/>
      <c r="C11" s="42"/>
      <c r="D11" s="43"/>
      <c r="E11" s="5">
        <v>794980.95</v>
      </c>
      <c r="F11" s="5">
        <v>693352.9</v>
      </c>
      <c r="G11" s="11">
        <v>170553.14</v>
      </c>
    </row>
    <row r="12" spans="1:8" ht="16.5" customHeight="1" x14ac:dyDescent="0.25">
      <c r="A12" s="41" t="s">
        <v>27</v>
      </c>
      <c r="B12" s="42"/>
      <c r="C12" s="42"/>
      <c r="D12" s="43"/>
      <c r="E12" s="5">
        <v>421511.31</v>
      </c>
      <c r="F12" s="5">
        <v>309257.24</v>
      </c>
      <c r="G12" s="11">
        <v>146336.01</v>
      </c>
    </row>
    <row r="13" spans="1:8" ht="16.5" customHeight="1" x14ac:dyDescent="0.25">
      <c r="A13" s="41" t="s">
        <v>26</v>
      </c>
      <c r="B13" s="42"/>
      <c r="C13" s="42"/>
      <c r="D13" s="43"/>
      <c r="E13" s="5">
        <v>109697.25</v>
      </c>
      <c r="F13" s="5">
        <v>82832.28</v>
      </c>
      <c r="G13" s="11">
        <v>25147.8</v>
      </c>
    </row>
    <row r="14" spans="1:8" ht="16.5" customHeight="1" x14ac:dyDescent="0.25">
      <c r="A14" s="41" t="s">
        <v>25</v>
      </c>
      <c r="B14" s="42"/>
      <c r="C14" s="42"/>
      <c r="D14" s="43"/>
      <c r="E14" s="5">
        <v>118819.52</v>
      </c>
      <c r="F14" s="5">
        <v>90584.17</v>
      </c>
      <c r="G14" s="11">
        <v>35083.85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253.16</v>
      </c>
      <c r="G15" s="11">
        <v>1138.3499999999999</v>
      </c>
    </row>
    <row r="16" spans="1:8" ht="16.5" customHeight="1" x14ac:dyDescent="0.25">
      <c r="A16" s="55" t="s">
        <v>23</v>
      </c>
      <c r="B16" s="56"/>
      <c r="C16" s="56"/>
      <c r="D16" s="57"/>
      <c r="E16" s="12">
        <f>SUM(E17:E23)</f>
        <v>1124551.2999999998</v>
      </c>
      <c r="F16" s="12">
        <f t="shared" ref="F16:G16" si="1">SUM(F17:F23)</f>
        <v>1078650.18</v>
      </c>
      <c r="G16" s="12">
        <f t="shared" si="1"/>
        <v>199993.12000000002</v>
      </c>
    </row>
    <row r="17" spans="1:10" ht="34.9" customHeight="1" x14ac:dyDescent="0.25">
      <c r="A17" s="58" t="s">
        <v>22</v>
      </c>
      <c r="B17" s="59"/>
      <c r="C17" s="59"/>
      <c r="D17" s="60"/>
      <c r="E17" s="5">
        <v>1110230.1399999999</v>
      </c>
      <c r="F17" s="5">
        <v>1065538.43</v>
      </c>
      <c r="G17" s="11">
        <v>196123.91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1" t="s">
        <v>18</v>
      </c>
      <c r="B21" s="42"/>
      <c r="C21" s="42"/>
      <c r="D21" s="43"/>
      <c r="E21" s="5">
        <v>1283.8800000000001</v>
      </c>
      <c r="F21" s="5">
        <v>1208.5899999999999</v>
      </c>
      <c r="G21" s="11">
        <v>343.01</v>
      </c>
    </row>
    <row r="22" spans="1:10" ht="17.45" customHeight="1" x14ac:dyDescent="0.25">
      <c r="A22" s="41" t="s">
        <v>17</v>
      </c>
      <c r="B22" s="42"/>
      <c r="C22" s="42"/>
      <c r="D22" s="43"/>
      <c r="E22" s="5">
        <v>2596.1799999999998</v>
      </c>
      <c r="F22" s="5">
        <v>2410.6799999999998</v>
      </c>
      <c r="G22" s="11">
        <v>671.13</v>
      </c>
    </row>
    <row r="23" spans="1:10" ht="17.45" customHeight="1" x14ac:dyDescent="0.25">
      <c r="A23" s="41" t="s">
        <v>16</v>
      </c>
      <c r="B23" s="42"/>
      <c r="C23" s="42"/>
      <c r="D23" s="43"/>
      <c r="E23" s="5">
        <v>10441.1</v>
      </c>
      <c r="F23" s="5">
        <v>9492.48</v>
      </c>
      <c r="G23" s="11">
        <v>2855.07</v>
      </c>
    </row>
    <row r="24" spans="1:10" ht="16.5" customHeight="1" x14ac:dyDescent="0.25">
      <c r="A24" s="44" t="s">
        <v>15</v>
      </c>
      <c r="B24" s="44"/>
      <c r="C24" s="44"/>
      <c r="D24" s="44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 x14ac:dyDescent="0.25">
      <c r="A25" s="45" t="s">
        <v>14</v>
      </c>
      <c r="B25" s="45"/>
      <c r="C25" s="45"/>
      <c r="D25" s="45"/>
      <c r="E25" s="5"/>
      <c r="F25" s="5"/>
      <c r="G25" s="11"/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33" t="s">
        <v>12</v>
      </c>
      <c r="B28" s="33"/>
      <c r="C28" s="33"/>
      <c r="D28" s="33"/>
      <c r="E28" s="33"/>
      <c r="F28" s="5">
        <v>81256.949999999953</v>
      </c>
      <c r="G28" s="29"/>
    </row>
    <row r="29" spans="1:10" ht="16.149999999999999" customHeight="1" x14ac:dyDescent="0.2">
      <c r="A29" s="46" t="s">
        <v>11</v>
      </c>
      <c r="B29" s="47"/>
      <c r="C29" s="47"/>
      <c r="D29" s="47"/>
      <c r="E29" s="48"/>
      <c r="F29" s="39">
        <v>50922.89</v>
      </c>
    </row>
    <row r="30" spans="1:10" ht="31.9" customHeight="1" x14ac:dyDescent="0.2">
      <c r="A30" s="49"/>
      <c r="B30" s="50"/>
      <c r="C30" s="50"/>
      <c r="D30" s="50"/>
      <c r="E30" s="51"/>
      <c r="F30" s="40"/>
    </row>
    <row r="31" spans="1:10" ht="16.5" customHeight="1" x14ac:dyDescent="0.2">
      <c r="A31" s="46" t="s">
        <v>10</v>
      </c>
      <c r="B31" s="47"/>
      <c r="C31" s="47"/>
      <c r="D31" s="47"/>
      <c r="E31" s="48"/>
      <c r="F31" s="39">
        <f>121118.22+56437.2</f>
        <v>177555.41999999998</v>
      </c>
    </row>
    <row r="32" spans="1:10" ht="42.75" customHeight="1" x14ac:dyDescent="0.2">
      <c r="A32" s="49"/>
      <c r="B32" s="50"/>
      <c r="C32" s="50"/>
      <c r="D32" s="50"/>
      <c r="E32" s="51"/>
      <c r="F32" s="40"/>
    </row>
    <row r="33" spans="1:8" ht="30" customHeight="1" x14ac:dyDescent="0.25">
      <c r="A33" s="52" t="s">
        <v>9</v>
      </c>
      <c r="B33" s="53"/>
      <c r="C33" s="53"/>
      <c r="D33" s="53"/>
      <c r="E33" s="54"/>
      <c r="F33" s="3">
        <f>216044.43+83661.53</f>
        <v>299705.95999999996</v>
      </c>
    </row>
    <row r="34" spans="1:8" ht="16.5" customHeight="1" x14ac:dyDescent="0.25">
      <c r="A34" s="34" t="s">
        <v>8</v>
      </c>
      <c r="B34" s="35"/>
      <c r="C34" s="35"/>
      <c r="D34" s="35"/>
      <c r="E34" s="36"/>
      <c r="F34" s="3">
        <f>F29+F31+F33</f>
        <v>528184.27</v>
      </c>
    </row>
    <row r="35" spans="1:8" ht="16.5" customHeight="1" x14ac:dyDescent="0.25">
      <c r="A35" s="34" t="s">
        <v>7</v>
      </c>
      <c r="B35" s="35"/>
      <c r="C35" s="35"/>
      <c r="D35" s="35"/>
      <c r="E35" s="36"/>
      <c r="F35" s="3">
        <f>SUM(F36:F37)</f>
        <v>140777.70000000001</v>
      </c>
    </row>
    <row r="36" spans="1:8" ht="16.5" customHeight="1" x14ac:dyDescent="0.25">
      <c r="A36" s="37" t="s">
        <v>6</v>
      </c>
      <c r="B36" s="38"/>
      <c r="C36" s="38"/>
      <c r="D36" s="38"/>
      <c r="E36" s="38"/>
      <c r="F36" s="30">
        <v>53663.39</v>
      </c>
    </row>
    <row r="37" spans="1:8" ht="16.5" customHeight="1" x14ac:dyDescent="0.25">
      <c r="A37" s="37" t="s">
        <v>5</v>
      </c>
      <c r="B37" s="38"/>
      <c r="C37" s="38"/>
      <c r="D37" s="38"/>
      <c r="E37" s="38"/>
      <c r="F37" s="30">
        <v>87114.31</v>
      </c>
    </row>
    <row r="38" spans="1:8" ht="16.5" customHeight="1" x14ac:dyDescent="0.25">
      <c r="A38" s="32" t="s">
        <v>4</v>
      </c>
      <c r="B38" s="32"/>
      <c r="C38" s="32"/>
      <c r="D38" s="32"/>
      <c r="E38" s="32"/>
      <c r="F38" s="3">
        <f>F34+F35</f>
        <v>668961.97</v>
      </c>
    </row>
    <row r="39" spans="1:8" ht="16.5" customHeight="1" x14ac:dyDescent="0.25">
      <c r="A39" s="33" t="s">
        <v>3</v>
      </c>
      <c r="B39" s="33"/>
      <c r="C39" s="33"/>
      <c r="D39" s="33"/>
      <c r="E39" s="33"/>
      <c r="F39" s="31">
        <f>E17</f>
        <v>1110230.1399999999</v>
      </c>
    </row>
    <row r="40" spans="1:8" ht="16.5" customHeight="1" x14ac:dyDescent="0.25">
      <c r="A40" s="33" t="s">
        <v>2</v>
      </c>
      <c r="B40" s="33"/>
      <c r="C40" s="33"/>
      <c r="D40" s="33"/>
      <c r="E40" s="33"/>
      <c r="F40" s="3">
        <f>F17</f>
        <v>1065538.43</v>
      </c>
      <c r="H40" s="2"/>
    </row>
    <row r="41" spans="1:8" ht="16.5" customHeight="1" x14ac:dyDescent="0.25">
      <c r="A41" s="32" t="s">
        <v>1</v>
      </c>
      <c r="B41" s="32"/>
      <c r="C41" s="32"/>
      <c r="D41" s="32"/>
      <c r="E41" s="32"/>
      <c r="F41" s="3">
        <f>F28+F39-F38</f>
        <v>522525.11999999988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2019-03-19T05:18:41Z</dcterms:modified>
</cp:coreProperties>
</file>